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67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4" i="1" l="1"/>
  <c r="C14" i="1"/>
  <c r="T10" i="1" l="1"/>
  <c r="L14" i="1"/>
  <c r="V19" i="1"/>
  <c r="V18" i="1"/>
  <c r="V10" i="1"/>
  <c r="U20" i="1"/>
  <c r="S6" i="1"/>
  <c r="S5" i="1"/>
  <c r="Q4" i="1"/>
  <c r="V4" i="1" s="1"/>
  <c r="Q5" i="1"/>
  <c r="V5" i="1" s="1"/>
  <c r="Q6" i="1"/>
  <c r="V6" i="1" s="1"/>
  <c r="Q7" i="1"/>
  <c r="V7" i="1" s="1"/>
  <c r="Q8" i="1"/>
  <c r="V8" i="1" s="1"/>
  <c r="Q9" i="1"/>
  <c r="V9" i="1" s="1"/>
  <c r="Q10" i="1"/>
  <c r="Q11" i="1"/>
  <c r="V11" i="1" s="1"/>
  <c r="Q12" i="1"/>
  <c r="V12" i="1" s="1"/>
  <c r="Q13" i="1"/>
  <c r="V13" i="1" s="1"/>
  <c r="Q14" i="1"/>
  <c r="V14" i="1" s="1"/>
  <c r="Q15" i="1"/>
  <c r="V15" i="1" s="1"/>
  <c r="Q16" i="1"/>
  <c r="V16" i="1" s="1"/>
  <c r="Q17" i="1"/>
  <c r="V17" i="1" s="1"/>
  <c r="Q18" i="1"/>
  <c r="Q19" i="1"/>
  <c r="Q20" i="1"/>
  <c r="V20" i="1" s="1"/>
  <c r="Q21" i="1"/>
  <c r="V21" i="1" s="1"/>
  <c r="P5" i="1"/>
  <c r="U5" i="1" s="1"/>
  <c r="P6" i="1"/>
  <c r="U6" i="1" s="1"/>
  <c r="P7" i="1"/>
  <c r="U7" i="1" s="1"/>
  <c r="P8" i="1"/>
  <c r="U8" i="1" s="1"/>
  <c r="P9" i="1"/>
  <c r="U9" i="1" s="1"/>
  <c r="P10" i="1"/>
  <c r="U10" i="1" s="1"/>
  <c r="P11" i="1"/>
  <c r="U11" i="1" s="1"/>
  <c r="P12" i="1"/>
  <c r="U12" i="1" s="1"/>
  <c r="P13" i="1"/>
  <c r="U13" i="1" s="1"/>
  <c r="P14" i="1"/>
  <c r="U14" i="1" s="1"/>
  <c r="P15" i="1"/>
  <c r="U15" i="1" s="1"/>
  <c r="P16" i="1"/>
  <c r="U16" i="1" s="1"/>
  <c r="P17" i="1"/>
  <c r="U17" i="1" s="1"/>
  <c r="P18" i="1"/>
  <c r="U18" i="1" s="1"/>
  <c r="P19" i="1"/>
  <c r="U19" i="1" s="1"/>
  <c r="P20" i="1"/>
  <c r="P21" i="1"/>
  <c r="U21" i="1" s="1"/>
  <c r="P4" i="1"/>
  <c r="U4" i="1" s="1"/>
  <c r="H5" i="1"/>
  <c r="O5" i="1" s="1"/>
  <c r="T5" i="1" s="1"/>
  <c r="H6" i="1"/>
  <c r="O6" i="1" s="1"/>
  <c r="T6" i="1" s="1"/>
  <c r="H7" i="1"/>
  <c r="L7" i="1" s="1"/>
  <c r="H8" i="1"/>
  <c r="L8" i="1" s="1"/>
  <c r="H9" i="1"/>
  <c r="L9" i="1" s="1"/>
  <c r="H10" i="1"/>
  <c r="O10" i="1" s="1"/>
  <c r="H11" i="1"/>
  <c r="L11" i="1" s="1"/>
  <c r="H12" i="1"/>
  <c r="L12" i="1" s="1"/>
  <c r="H13" i="1"/>
  <c r="L13" i="1" s="1"/>
  <c r="H14" i="1"/>
  <c r="O14" i="1" s="1"/>
  <c r="T14" i="1" s="1"/>
  <c r="H15" i="1"/>
  <c r="L15" i="1" s="1"/>
  <c r="H16" i="1"/>
  <c r="O16" i="1" s="1"/>
  <c r="T16" i="1" s="1"/>
  <c r="H17" i="1"/>
  <c r="O17" i="1" s="1"/>
  <c r="T17" i="1" s="1"/>
  <c r="H18" i="1"/>
  <c r="L18" i="1" s="1"/>
  <c r="H19" i="1"/>
  <c r="O19" i="1" s="1"/>
  <c r="T19" i="1" s="1"/>
  <c r="H20" i="1"/>
  <c r="O20" i="1" s="1"/>
  <c r="T20" i="1" s="1"/>
  <c r="H21" i="1"/>
  <c r="O21" i="1" s="1"/>
  <c r="T21" i="1" s="1"/>
  <c r="G5" i="1"/>
  <c r="N5" i="1" s="1"/>
  <c r="G6" i="1"/>
  <c r="N6" i="1" s="1"/>
  <c r="G7" i="1"/>
  <c r="N7" i="1" s="1"/>
  <c r="S7" i="1" s="1"/>
  <c r="G8" i="1"/>
  <c r="N8" i="1" s="1"/>
  <c r="S8" i="1" s="1"/>
  <c r="G9" i="1"/>
  <c r="K9" i="1" s="1"/>
  <c r="G10" i="1"/>
  <c r="K10" i="1" s="1"/>
  <c r="G11" i="1"/>
  <c r="K11" i="1" s="1"/>
  <c r="G12" i="1"/>
  <c r="K12" i="1" s="1"/>
  <c r="G13" i="1"/>
  <c r="K13" i="1" s="1"/>
  <c r="G14" i="1"/>
  <c r="K14" i="1" s="1"/>
  <c r="G15" i="1"/>
  <c r="N15" i="1" s="1"/>
  <c r="S15" i="1" s="1"/>
  <c r="G16" i="1"/>
  <c r="N16" i="1" s="1"/>
  <c r="S16" i="1" s="1"/>
  <c r="G17" i="1"/>
  <c r="K17" i="1" s="1"/>
  <c r="G18" i="1"/>
  <c r="K18" i="1" s="1"/>
  <c r="G19" i="1"/>
  <c r="K19" i="1" s="1"/>
  <c r="G20" i="1"/>
  <c r="K20" i="1" s="1"/>
  <c r="G21" i="1"/>
  <c r="K21" i="1" s="1"/>
  <c r="G4" i="1"/>
  <c r="N4" i="1" s="1"/>
  <c r="S4" i="1" s="1"/>
  <c r="H4" i="1"/>
  <c r="L4" i="1" s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4" i="1"/>
  <c r="K5" i="1" l="1"/>
  <c r="K7" i="1"/>
  <c r="K16" i="1"/>
  <c r="N20" i="1"/>
  <c r="S20" i="1" s="1"/>
  <c r="K6" i="1"/>
  <c r="K15" i="1"/>
  <c r="K8" i="1"/>
  <c r="K4" i="1"/>
  <c r="O13" i="1"/>
  <c r="T13" i="1" s="1"/>
  <c r="L21" i="1"/>
  <c r="L5" i="1"/>
  <c r="O12" i="1"/>
  <c r="T12" i="1" s="1"/>
  <c r="L10" i="1"/>
  <c r="L19" i="1"/>
  <c r="L6" i="1"/>
  <c r="L20" i="1"/>
  <c r="L17" i="1"/>
  <c r="L16" i="1"/>
  <c r="O11" i="1"/>
  <c r="T11" i="1" s="1"/>
  <c r="O9" i="1"/>
  <c r="T9" i="1" s="1"/>
  <c r="N14" i="1"/>
  <c r="S14" i="1" s="1"/>
  <c r="O8" i="1"/>
  <c r="T8" i="1" s="1"/>
  <c r="O18" i="1"/>
  <c r="T18" i="1" s="1"/>
  <c r="N12" i="1"/>
  <c r="S12" i="1" s="1"/>
  <c r="O15" i="1"/>
  <c r="T15" i="1" s="1"/>
  <c r="O7" i="1"/>
  <c r="T7" i="1" s="1"/>
  <c r="O4" i="1"/>
  <c r="T4" i="1" s="1"/>
  <c r="N21" i="1"/>
  <c r="S21" i="1" s="1"/>
  <c r="N13" i="1"/>
  <c r="S13" i="1" s="1"/>
  <c r="N19" i="1"/>
  <c r="S19" i="1" s="1"/>
  <c r="N11" i="1"/>
  <c r="S11" i="1" s="1"/>
  <c r="N18" i="1"/>
  <c r="S18" i="1" s="1"/>
  <c r="N10" i="1"/>
  <c r="S10" i="1" s="1"/>
  <c r="N17" i="1"/>
  <c r="S17" i="1" s="1"/>
  <c r="N9" i="1"/>
  <c r="S9" i="1" s="1"/>
</calcChain>
</file>

<file path=xl/comments1.xml><?xml version="1.0" encoding="utf-8"?>
<comments xmlns="http://schemas.openxmlformats.org/spreadsheetml/2006/main">
  <authors>
    <author>Haejoon Lee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챔피언 기본 AD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챔피언 성장 AD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룬 &amp; 마스터리 고정 AD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룬 &amp; 마스터리 성장AD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아이템 AD</t>
        </r>
      </text>
    </comment>
    <comment ref="B9" authorId="0">
      <text>
        <r>
          <rPr>
            <b/>
            <sz val="9"/>
            <color indexed="81"/>
            <rFont val="Tahoma"/>
            <family val="2"/>
          </rPr>
          <t>챔피언 기본 방어</t>
        </r>
      </text>
    </comment>
    <comment ref="B10" authorId="0">
      <text>
        <r>
          <rPr>
            <b/>
            <sz val="9"/>
            <color indexed="81"/>
            <rFont val="Tahoma"/>
            <family val="2"/>
          </rPr>
          <t>챔피언 성장 아머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룬 &amp; 마스터리 아머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아이템 아머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룬 &amp; 마스터리 &amp; 아이템 고정 방관 &amp; 방감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마스터리 &amp; 아이템 %방관 적용후 잔여 방어력 비율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기본 스킬 데미지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스킬렙업당 증가 스킬데미지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스킬계수 총AD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스킬계수 추가AD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마스터리 방관 %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아이템 방관 %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스킬 방관&amp;방감 %</t>
        </r>
      </text>
    </comment>
  </commentList>
</comments>
</file>

<file path=xl/sharedStrings.xml><?xml version="1.0" encoding="utf-8"?>
<sst xmlns="http://schemas.openxmlformats.org/spreadsheetml/2006/main" count="47" uniqueCount="47">
  <si>
    <t>AD</t>
  </si>
  <si>
    <t>A.Pen.</t>
  </si>
  <si>
    <t>Lev</t>
  </si>
  <si>
    <t>기본AD</t>
  </si>
  <si>
    <t>성장AD</t>
  </si>
  <si>
    <t>아템AD</t>
  </si>
  <si>
    <t>기본AR</t>
  </si>
  <si>
    <t>성장AR</t>
  </si>
  <si>
    <t>룬마AR</t>
  </si>
  <si>
    <t>아템AR</t>
  </si>
  <si>
    <t>룬마A.Pen</t>
  </si>
  <si>
    <t>B.AD/AD</t>
  </si>
  <si>
    <t>B.AD/A.Pen</t>
  </si>
  <si>
    <t>F.AD/AD</t>
  </si>
  <si>
    <t>F.AD/A.Pen</t>
  </si>
  <si>
    <t>기본SD</t>
  </si>
  <si>
    <t>증가SD</t>
  </si>
  <si>
    <t>계수T.AD</t>
  </si>
  <si>
    <t>계수A.AD</t>
  </si>
  <si>
    <t>F.ST/AD</t>
  </si>
  <si>
    <t>ST/AD</t>
  </si>
  <si>
    <t>ST/A.pen</t>
  </si>
  <si>
    <t>SA/AD</t>
  </si>
  <si>
    <t>SA/A.pen</t>
  </si>
  <si>
    <t>F.ST/A.Pen</t>
  </si>
  <si>
    <t>F.SA/AD</t>
  </si>
  <si>
    <t>F.SA/A.Pen</t>
  </si>
  <si>
    <t>기본물공/고뎀</t>
  </si>
  <si>
    <t>기본물공/방관</t>
  </si>
  <si>
    <t>기본방어/공통</t>
  </si>
  <si>
    <t>B.AR/Both</t>
  </si>
  <si>
    <t>적용물공/고뎀</t>
  </si>
  <si>
    <t>적용물공/방관</t>
  </si>
  <si>
    <t>기본스킬(총)/고뎀</t>
  </si>
  <si>
    <t>기본스킬(총)/방관</t>
  </si>
  <si>
    <t>기본스킬(추)/고뎀</t>
  </si>
  <si>
    <t>기본스킬(추)/방관</t>
  </si>
  <si>
    <t>적용스킬(총)/고뎀</t>
  </si>
  <si>
    <t>적용스킬(총)/방관</t>
  </si>
  <si>
    <t>적용스킬(추)/방관</t>
  </si>
  <si>
    <t>적용스킬(추)/고뎀</t>
  </si>
  <si>
    <t>룬마I.AD</t>
  </si>
  <si>
    <t>룬마F.AD</t>
  </si>
  <si>
    <t>%방관1</t>
  </si>
  <si>
    <t>%방관2</t>
  </si>
  <si>
    <t>%방관3</t>
  </si>
  <si>
    <t>잔여AR(%)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</si>
</sst>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7" xfId="0" applyFill="1" applyBorder="1"/>
    <xf numFmtId="0" fontId="0" fillId="2" borderId="1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6" xfId="0" applyFill="1" applyBorder="1" applyProtection="1">
      <protection locked="0"/>
    </xf>
    <xf numFmtId="10" fontId="0" fillId="3" borderId="8" xfId="0" applyNumberFormat="1" applyFill="1" applyBorder="1" applyProtection="1">
      <protection locked="0"/>
    </xf>
    <xf numFmtId="10" fontId="0" fillId="3" borderId="9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9" xfId="0" applyFill="1" applyBorder="1" applyProtection="1">
      <protection locked="0"/>
    </xf>
    <xf numFmtId="10" fontId="0" fillId="5" borderId="3" xfId="0" applyNumberFormat="1" applyFill="1" applyBorder="1" applyProtection="1">
      <protection locked="0"/>
    </xf>
    <xf numFmtId="10" fontId="0" fillId="5" borderId="4" xfId="0" applyNumberFormat="1" applyFill="1" applyBorder="1" applyProtection="1">
      <protection locked="0"/>
    </xf>
    <xf numFmtId="10" fontId="0" fillId="2" borderId="1" xfId="0" applyNumberFormat="1" applyFill="1" applyBorder="1" applyProtection="1">
      <protection locked="0"/>
    </xf>
    <xf numFmtId="10" fontId="0" fillId="2" borderId="6" xfId="0" applyNumberFormat="1" applyFill="1" applyBorder="1" applyProtection="1">
      <protection locked="0"/>
    </xf>
    <xf numFmtId="10" fontId="0" fillId="2" borderId="8" xfId="0" applyNumberFormat="1" applyFill="1" applyBorder="1" applyProtection="1">
      <protection locked="0"/>
    </xf>
    <xf numFmtId="10" fontId="0" fillId="2" borderId="9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Sheet1!$K$2</c:f>
              <c:strCache>
                <c:ptCount val="1"/>
                <c:pt idx="0">
                  <c:v>적용물공/고뎀</c:v>
                </c:pt>
              </c:strCache>
            </c:strRef>
          </c:tx>
          <c:marker>
            <c:spPr>
              <a:pattFill prst="pct5">
                <a:fgClr>
                  <a:schemeClr val="bg1"/>
                </a:fgClr>
                <a:bgClr>
                  <a:schemeClr val="tx1"/>
                </a:bgClr>
              </a:pattFill>
            </c:spPr>
          </c:marker>
          <c:cat>
            <c:strRef>
              <c:f>Sheet1!$F$3:$F$21</c:f>
              <c:strCache>
                <c:ptCount val="19"/>
                <c:pt idx="0">
                  <c:v>Lev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strCache>
            </c:strRef>
          </c:cat>
          <c:val>
            <c:numRef>
              <c:f>Sheet1!$K$3:$K$21</c:f>
              <c:numCache>
                <c:formatCode>General</c:formatCode>
                <c:ptCount val="19"/>
                <c:pt idx="0">
                  <c:v>0</c:v>
                </c:pt>
                <c:pt idx="1">
                  <c:v>56.650573939171061</c:v>
                </c:pt>
                <c:pt idx="2">
                  <c:v>58.156885851807068</c:v>
                </c:pt>
                <c:pt idx="3">
                  <c:v>59.598236012009501</c:v>
                </c:pt>
                <c:pt idx="4">
                  <c:v>60.978738062605821</c:v>
                </c:pt>
                <c:pt idx="5">
                  <c:v>62.302165502688041</c:v>
                </c:pt>
                <c:pt idx="6">
                  <c:v>63.571986132305675</c:v>
                </c:pt>
                <c:pt idx="7">
                  <c:v>64.791392394593359</c:v>
                </c:pt>
                <c:pt idx="8">
                  <c:v>65.963328174316203</c:v>
                </c:pt>
                <c:pt idx="9">
                  <c:v>67.09051252643512</c:v>
                </c:pt>
                <c:pt idx="10">
                  <c:v>68.175460737309805</c:v>
                </c:pt>
                <c:pt idx="11">
                  <c:v>69.22050306192169</c:v>
                </c:pt>
                <c:pt idx="12">
                  <c:v>70.227801430891446</c:v>
                </c:pt>
                <c:pt idx="13">
                  <c:v>71.199364379376831</c:v>
                </c:pt>
                <c:pt idx="14">
                  <c:v>72.13706041478811</c:v>
                </c:pt>
                <c:pt idx="15">
                  <c:v>73.042630010528143</c:v>
                </c:pt>
                <c:pt idx="16">
                  <c:v>73.917696387740406</c:v>
                </c:pt>
                <c:pt idx="17">
                  <c:v>74.76377522558532</c:v>
                </c:pt>
                <c:pt idx="18">
                  <c:v>75.582283422248125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Sheet1!$L$2</c:f>
              <c:strCache>
                <c:ptCount val="1"/>
                <c:pt idx="0">
                  <c:v>적용물공/방관</c:v>
                </c:pt>
              </c:strCache>
            </c:strRef>
          </c:tx>
          <c:marker>
            <c:spPr>
              <a:pattFill prst="pct5">
                <a:fgClr>
                  <a:schemeClr val="tx1"/>
                </a:fgClr>
                <a:bgClr>
                  <a:schemeClr val="bg1"/>
                </a:bgClr>
              </a:pattFill>
            </c:spPr>
          </c:marker>
          <c:cat>
            <c:strRef>
              <c:f>Sheet1!$F$3:$F$21</c:f>
              <c:strCache>
                <c:ptCount val="19"/>
                <c:pt idx="0">
                  <c:v>Lev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strCache>
            </c:strRef>
          </c:cat>
          <c:val>
            <c:numRef>
              <c:f>Sheet1!$L$3:$L$21</c:f>
              <c:numCache>
                <c:formatCode>General</c:formatCode>
                <c:ptCount val="19"/>
                <c:pt idx="0">
                  <c:v>0</c:v>
                </c:pt>
                <c:pt idx="1">
                  <c:v>54.193083026460648</c:v>
                </c:pt>
                <c:pt idx="2">
                  <c:v>56.077011196925469</c:v>
                </c:pt>
                <c:pt idx="3">
                  <c:v>57.863287858608409</c:v>
                </c:pt>
                <c:pt idx="4">
                  <c:v>59.559313708290937</c:v>
                </c:pt>
                <c:pt idx="5">
                  <c:v>61.171760035590843</c:v>
                </c:pt>
                <c:pt idx="6">
                  <c:v>62.706656424301116</c:v>
                </c:pt>
                <c:pt idx="7">
                  <c:v>64.169466096996175</c:v>
                </c:pt>
                <c:pt idx="8">
                  <c:v>65.565150887479689</c:v>
                </c:pt>
                <c:pt idx="9">
                  <c:v>66.898227469549241</c:v>
                </c:pt>
                <c:pt idx="10">
                  <c:v>68.172816184759753</c:v>
                </c:pt>
                <c:pt idx="11">
                  <c:v>69.39268358128858</c:v>
                </c:pt>
                <c:pt idx="12">
                  <c:v>70.561279589037099</c:v>
                </c:pt>
                <c:pt idx="13">
                  <c:v>71.681770103770631</c:v>
                </c:pt>
                <c:pt idx="14">
                  <c:v>72.75706562841377</c:v>
                </c:pt>
                <c:pt idx="15">
                  <c:v>73.789846517119244</c:v>
                </c:pt>
                <c:pt idx="16">
                  <c:v>74.782585283110308</c:v>
                </c:pt>
                <c:pt idx="17">
                  <c:v>75.737566361163204</c:v>
                </c:pt>
                <c:pt idx="18">
                  <c:v>76.656903657240619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Sheet1!$S$2</c:f>
              <c:strCache>
                <c:ptCount val="1"/>
                <c:pt idx="0">
                  <c:v>적용스킬(총)/고뎀</c:v>
                </c:pt>
              </c:strCache>
            </c:strRef>
          </c:tx>
          <c:marker>
            <c:spPr>
              <a:pattFill prst="pct5">
                <a:fgClr>
                  <a:schemeClr val="bg1"/>
                </a:fgClr>
                <a:bgClr>
                  <a:schemeClr val="tx1"/>
                </a:bgClr>
              </a:pattFill>
            </c:spPr>
          </c:marker>
          <c:cat>
            <c:strRef>
              <c:f>Sheet1!$F$3:$F$21</c:f>
              <c:strCache>
                <c:ptCount val="19"/>
                <c:pt idx="0">
                  <c:v>Lev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strCache>
            </c:strRef>
          </c:cat>
          <c:val>
            <c:numRef>
              <c:f>Sheet1!$S$3:$S$21</c:f>
              <c:numCache>
                <c:formatCode>General</c:formatCode>
                <c:ptCount val="19"/>
                <c:pt idx="0">
                  <c:v>0</c:v>
                </c:pt>
                <c:pt idx="1">
                  <c:v>92.268448603688554</c:v>
                </c:pt>
                <c:pt idx="2">
                  <c:v>92.43883961708282</c:v>
                </c:pt>
                <c:pt idx="3">
                  <c:v>118.80713681389028</c:v>
                </c:pt>
                <c:pt idx="4">
                  <c:v>118.41015530522351</c:v>
                </c:pt>
                <c:pt idx="5">
                  <c:v>143.15142727944817</c:v>
                </c:pt>
                <c:pt idx="6">
                  <c:v>142.27748046778856</c:v>
                </c:pt>
                <c:pt idx="7">
                  <c:v>165.56268567214175</c:v>
                </c:pt>
                <c:pt idx="8">
                  <c:v>164.28653496529489</c:v>
                </c:pt>
                <c:pt idx="9">
                  <c:v>186.26235572556533</c:v>
                </c:pt>
                <c:pt idx="10">
                  <c:v>184.64620969158412</c:v>
                </c:pt>
                <c:pt idx="11">
                  <c:v>183.0895077298357</c:v>
                </c:pt>
                <c:pt idx="12">
                  <c:v>181.58902941416218</c:v>
                </c:pt>
                <c:pt idx="13">
                  <c:v>180.14178281730221</c:v>
                </c:pt>
                <c:pt idx="14">
                  <c:v>178.7449845982535</c:v>
                </c:pt>
                <c:pt idx="15">
                  <c:v>177.3960421363185</c:v>
                </c:pt>
                <c:pt idx="16">
                  <c:v>176.09253747054109</c:v>
                </c:pt>
                <c:pt idx="17">
                  <c:v>174.8322128352149</c:v>
                </c:pt>
                <c:pt idx="18">
                  <c:v>173.61295760942738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Sheet1!$T$2</c:f>
              <c:strCache>
                <c:ptCount val="1"/>
                <c:pt idx="0">
                  <c:v>적용스킬(총)/방관</c:v>
                </c:pt>
              </c:strCache>
            </c:strRef>
          </c:tx>
          <c:marker>
            <c:spPr>
              <a:pattFill prst="pct5">
                <a:fgClr>
                  <a:schemeClr val="tx1"/>
                </a:fgClr>
                <a:bgClr>
                  <a:schemeClr val="bg1"/>
                </a:bgClr>
              </a:pattFill>
            </c:spPr>
          </c:marker>
          <c:cat>
            <c:strRef>
              <c:f>Sheet1!$F$3:$F$21</c:f>
              <c:strCache>
                <c:ptCount val="19"/>
                <c:pt idx="0">
                  <c:v>Lev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strCache>
            </c:strRef>
          </c:cat>
          <c:val>
            <c:numRef>
              <c:f>Sheet1!$T$3:$T$21</c:f>
              <c:numCache>
                <c:formatCode>General</c:formatCode>
                <c:ptCount val="19"/>
                <c:pt idx="0">
                  <c:v>0</c:v>
                </c:pt>
                <c:pt idx="1">
                  <c:v>100.29991268364907</c:v>
                </c:pt>
                <c:pt idx="2">
                  <c:v>100.29193304016852</c:v>
                </c:pt>
                <c:pt idx="3">
                  <c:v>131.78071343724127</c:v>
                </c:pt>
                <c:pt idx="4">
                  <c:v>130.97786042594996</c:v>
                </c:pt>
                <c:pt idx="5">
                  <c:v>160.15878991136512</c:v>
                </c:pt>
                <c:pt idx="6">
                  <c:v>158.7121338632644</c:v>
                </c:pt>
                <c:pt idx="7">
                  <c:v>185.87130230586087</c:v>
                </c:pt>
                <c:pt idx="8">
                  <c:v>183.90108664478507</c:v>
                </c:pt>
                <c:pt idx="9">
                  <c:v>209.27696956481111</c:v>
                </c:pt>
                <c:pt idx="10">
                  <c:v>206.87974162883521</c:v>
                </c:pt>
                <c:pt idx="11">
                  <c:v>204.58543275394297</c:v>
                </c:pt>
                <c:pt idx="12">
                  <c:v>202.38755436210266</c:v>
                </c:pt>
                <c:pt idx="13">
                  <c:v>200.28015208255911</c:v>
                </c:pt>
                <c:pt idx="14">
                  <c:v>198.25775188370073</c:v>
                </c:pt>
                <c:pt idx="15">
                  <c:v>196.31531259438236</c:v>
                </c:pt>
                <c:pt idx="16">
                  <c:v>194.44818394765895</c:v>
                </c:pt>
                <c:pt idx="17">
                  <c:v>192.65206941179576</c:v>
                </c:pt>
                <c:pt idx="18">
                  <c:v>190.92299318317305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Sheet1!$U$2</c:f>
              <c:strCache>
                <c:ptCount val="1"/>
                <c:pt idx="0">
                  <c:v>적용스킬(추)/고뎀</c:v>
                </c:pt>
              </c:strCache>
            </c:strRef>
          </c:tx>
          <c:marker>
            <c:spPr>
              <a:pattFill prst="pct5">
                <a:fgClr>
                  <a:schemeClr val="bg1"/>
                </a:fgClr>
                <a:bgClr>
                  <a:schemeClr val="tx1"/>
                </a:bgClr>
              </a:pattFill>
            </c:spPr>
          </c:marker>
          <c:cat>
            <c:strRef>
              <c:f>Sheet1!$F$3:$F$21</c:f>
              <c:strCache>
                <c:ptCount val="19"/>
                <c:pt idx="0">
                  <c:v>Lev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strCache>
            </c:strRef>
          </c:cat>
          <c:val>
            <c:numRef>
              <c:f>Sheet1!$U$3:$U$21</c:f>
              <c:numCache>
                <c:formatCode>General</c:formatCode>
                <c:ptCount val="19"/>
                <c:pt idx="0">
                  <c:v>0</c:v>
                </c:pt>
                <c:pt idx="1">
                  <c:v>58.716285475074535</c:v>
                </c:pt>
                <c:pt idx="2">
                  <c:v>57.42227255683688</c:v>
                </c:pt>
                <c:pt idx="3">
                  <c:v>82.389320235697554</c:v>
                </c:pt>
                <c:pt idx="4">
                  <c:v>80.650244427994522</c:v>
                </c:pt>
                <c:pt idx="5">
                  <c:v>104.10490880771742</c:v>
                </c:pt>
                <c:pt idx="6">
                  <c:v>101.99646978572584</c:v>
                </c:pt>
                <c:pt idx="7">
                  <c:v>124.096194539602</c:v>
                </c:pt>
                <c:pt idx="8">
                  <c:v>121.6807131609005</c:v>
                </c:pt>
                <c:pt idx="9">
                  <c:v>142.56070962138938</c:v>
                </c:pt>
                <c:pt idx="10">
                  <c:v>139.88980035258683</c:v>
                </c:pt>
                <c:pt idx="11">
                  <c:v>137.31713079737676</c:v>
                </c:pt>
                <c:pt idx="12">
                  <c:v>134.83737874731159</c:v>
                </c:pt>
                <c:pt idx="13">
                  <c:v>132.44559962059856</c:v>
                </c:pt>
                <c:pt idx="14">
                  <c:v>130.13719355365799</c:v>
                </c:pt>
                <c:pt idx="15">
                  <c:v>127.90787587511377</c:v>
                </c:pt>
                <c:pt idx="16">
                  <c:v>125.75365056344698</c:v>
                </c:pt>
                <c:pt idx="17">
                  <c:v>123.67078634238358</c:v>
                </c:pt>
                <c:pt idx="18">
                  <c:v>121.6557951131754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Sheet1!$V$2</c:f>
              <c:strCache>
                <c:ptCount val="1"/>
                <c:pt idx="0">
                  <c:v>적용스킬(추)/방관</c:v>
                </c:pt>
              </c:strCache>
            </c:strRef>
          </c:tx>
          <c:marker>
            <c:spPr>
              <a:pattFill prst="pct5">
                <a:fgClr>
                  <a:schemeClr val="tx1"/>
                </a:fgClr>
                <a:bgClr>
                  <a:schemeClr val="bg1"/>
                </a:bgClr>
              </a:pattFill>
            </c:spPr>
          </c:marker>
          <c:cat>
            <c:strRef>
              <c:f>Sheet1!$F$3:$F$21</c:f>
              <c:strCache>
                <c:ptCount val="19"/>
                <c:pt idx="0">
                  <c:v>Lev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strCache>
            </c:strRef>
          </c:cat>
          <c:val>
            <c:numRef>
              <c:f>Sheet1!$V$3:$V$21</c:f>
              <c:numCache>
                <c:formatCode>General</c:formatCode>
                <c:ptCount val="19"/>
                <c:pt idx="0">
                  <c:v>0</c:v>
                </c:pt>
                <c:pt idx="1">
                  <c:v>59.602900421396292</c:v>
                </c:pt>
                <c:pt idx="2">
                  <c:v>58.017072539817448</c:v>
                </c:pt>
                <c:pt idx="3">
                  <c:v>88.009790864259742</c:v>
                </c:pt>
                <c:pt idx="4">
                  <c:v>85.786463632854975</c:v>
                </c:pt>
                <c:pt idx="5">
                  <c:v>113.61691933883168</c:v>
                </c:pt>
                <c:pt idx="6">
                  <c:v>110.88473998864433</c:v>
                </c:pt>
                <c:pt idx="7">
                  <c:v>136.81875998825871</c:v>
                </c:pt>
                <c:pt idx="8">
                  <c:v>133.67961505369493</c:v>
                </c:pt>
                <c:pt idx="9">
                  <c:v>157.93900501542009</c:v>
                </c:pt>
                <c:pt idx="10">
                  <c:v>154.4742695225618</c:v>
                </c:pt>
                <c:pt idx="11">
                  <c:v>151.15828389135689</c:v>
                </c:pt>
                <c:pt idx="12">
                  <c:v>147.98167012054523</c:v>
                </c:pt>
                <c:pt idx="13">
                  <c:v>144.93582230353621</c:v>
                </c:pt>
                <c:pt idx="14">
                  <c:v>142.01282877230329</c:v>
                </c:pt>
                <c:pt idx="15">
                  <c:v>139.20540347601658</c:v>
                </c:pt>
                <c:pt idx="16">
                  <c:v>136.50682534126707</c:v>
                </c:pt>
                <c:pt idx="17">
                  <c:v>133.91088455138532</c:v>
                </c:pt>
                <c:pt idx="18">
                  <c:v>131.41183484098391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71168"/>
        <c:axId val="104473344"/>
      </c:lineChart>
      <c:catAx>
        <c:axId val="104471168"/>
        <c:scaling>
          <c:orientation val="minMax"/>
        </c:scaling>
        <c:delete val="0"/>
        <c:axPos val="b"/>
        <c:majorTickMark val="out"/>
        <c:minorTickMark val="none"/>
        <c:tickLblPos val="nextTo"/>
        <c:crossAx val="104473344"/>
        <c:crosses val="autoZero"/>
        <c:auto val="1"/>
        <c:lblAlgn val="ctr"/>
        <c:lblOffset val="100"/>
        <c:noMultiLvlLbl val="0"/>
      </c:catAx>
      <c:valAx>
        <c:axId val="104473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471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99332</xdr:colOff>
      <xdr:row>29</xdr:row>
      <xdr:rowOff>16328</xdr:rowOff>
    </xdr:from>
    <xdr:to>
      <xdr:col>21</xdr:col>
      <xdr:colOff>1160689</xdr:colOff>
      <xdr:row>57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V24"/>
  <sheetViews>
    <sheetView tabSelected="1" zoomScaleNormal="100" workbookViewId="0">
      <selection activeCell="C11" sqref="C11"/>
    </sheetView>
  </sheetViews>
  <sheetFormatPr defaultRowHeight="15" x14ac:dyDescent="0.25"/>
  <cols>
    <col min="2" max="2" width="10.5703125" bestFit="1" customWidth="1"/>
    <col min="6" max="6" width="4" bestFit="1" customWidth="1"/>
    <col min="7" max="9" width="14.85546875" hidden="1" customWidth="1"/>
    <col min="11" max="12" width="14.85546875" bestFit="1" customWidth="1"/>
    <col min="13" max="13" width="0" hidden="1" customWidth="1"/>
    <col min="14" max="17" width="18.5703125" hidden="1" customWidth="1"/>
    <col min="19" max="22" width="18.5703125" bestFit="1" customWidth="1"/>
  </cols>
  <sheetData>
    <row r="2" spans="2:22" ht="15.75" thickBot="1" x14ac:dyDescent="0.3">
      <c r="G2" t="s">
        <v>27</v>
      </c>
      <c r="H2" t="s">
        <v>28</v>
      </c>
      <c r="I2" t="s">
        <v>29</v>
      </c>
      <c r="K2" t="s">
        <v>31</v>
      </c>
      <c r="L2" t="s">
        <v>32</v>
      </c>
      <c r="N2" t="s">
        <v>33</v>
      </c>
      <c r="O2" t="s">
        <v>34</v>
      </c>
      <c r="P2" t="s">
        <v>35</v>
      </c>
      <c r="Q2" t="s">
        <v>36</v>
      </c>
      <c r="S2" t="s">
        <v>37</v>
      </c>
      <c r="T2" t="s">
        <v>38</v>
      </c>
      <c r="U2" t="s">
        <v>40</v>
      </c>
      <c r="V2" t="s">
        <v>39</v>
      </c>
    </row>
    <row r="3" spans="2:22" x14ac:dyDescent="0.25">
      <c r="B3" s="1"/>
      <c r="C3" s="2" t="s">
        <v>0</v>
      </c>
      <c r="D3" s="3" t="s">
        <v>1</v>
      </c>
      <c r="F3" t="s">
        <v>2</v>
      </c>
      <c r="G3" t="s">
        <v>11</v>
      </c>
      <c r="H3" t="s">
        <v>12</v>
      </c>
      <c r="I3" t="s">
        <v>30</v>
      </c>
      <c r="K3" t="s">
        <v>13</v>
      </c>
      <c r="L3" t="s">
        <v>14</v>
      </c>
      <c r="N3" t="s">
        <v>20</v>
      </c>
      <c r="O3" t="s">
        <v>21</v>
      </c>
      <c r="P3" t="s">
        <v>22</v>
      </c>
      <c r="Q3" t="s">
        <v>23</v>
      </c>
      <c r="S3" t="s">
        <v>19</v>
      </c>
      <c r="T3" t="s">
        <v>24</v>
      </c>
      <c r="U3" t="s">
        <v>25</v>
      </c>
      <c r="V3" t="s">
        <v>26</v>
      </c>
    </row>
    <row r="4" spans="2:22" x14ac:dyDescent="0.25">
      <c r="B4" s="4" t="s">
        <v>3</v>
      </c>
      <c r="C4" s="7">
        <v>54.1</v>
      </c>
      <c r="D4" s="8">
        <v>54.1</v>
      </c>
      <c r="F4">
        <v>1</v>
      </c>
      <c r="G4">
        <f>C$4+C$5*($F4-1)+C$6+C$7*($F4-1)+C$8</f>
        <v>72.400000000000006</v>
      </c>
      <c r="H4">
        <f>D$4+D$5*($F4-1)+D$6+D$7*($F4-1)+D$8</f>
        <v>57.1</v>
      </c>
      <c r="I4">
        <f>C$9+C$10*(F4-1)+C$11+C$12</f>
        <v>36.89</v>
      </c>
      <c r="K4">
        <f>G4*(100/(100+(IF(C$13&gt;=$I4,0,$I4-C$13))*C$14))</f>
        <v>56.650573939171061</v>
      </c>
      <c r="L4">
        <f>H4*(100/(100+(IF(D$13&gt;=$I4,0,$I4-D$13))*D$14))</f>
        <v>54.193083026460648</v>
      </c>
      <c r="N4">
        <f>C$16+ROUNDDOWN(((IF($F4&lt;=9,$F4,9)-1)/2),0)*C$17+G4*C$18</f>
        <v>117.92000000000002</v>
      </c>
      <c r="O4">
        <f>D$16+ROUNDDOWN(((IF($F4&lt;=9,$F4,9)-1)/2),0)*D$17+H4*D$18</f>
        <v>105.68</v>
      </c>
      <c r="P4">
        <f>C$16+ROUNDDOWN(((IF($F4&lt;=9,$F4,9)-1)/2),0)*C$17+SUM(C$6:C$8)*C$19</f>
        <v>75.040000000000006</v>
      </c>
      <c r="Q4">
        <f>D$16+ROUNDDOWN(((IF($F4&lt;=9,$F4,9)-1)/2),0)*D$17+SUM(D$6:D$8)*D$19</f>
        <v>62.8</v>
      </c>
      <c r="S4">
        <f>N4*(100/(100+(IF(C$13&gt;=$I4,0,$I4-C$13))*C$14))</f>
        <v>92.268448603688554</v>
      </c>
      <c r="T4">
        <f>O4*(100/(100+(IF(D$13&gt;=$I4,0,$I4-D$13))*D$14))</f>
        <v>100.29991268364907</v>
      </c>
      <c r="U4">
        <f>P4*(100/(100+(IF(C$13&gt;=$I4,0,$I4-C$13))*C$14))</f>
        <v>58.716285475074535</v>
      </c>
      <c r="V4">
        <f>Q4*(100/(100+(IF(D$13&gt;=$I4,0,$I4-D$13))*D$14))</f>
        <v>59.602900421396292</v>
      </c>
    </row>
    <row r="5" spans="2:22" x14ac:dyDescent="0.25">
      <c r="B5" s="4" t="s">
        <v>4</v>
      </c>
      <c r="C5" s="7">
        <v>3.1</v>
      </c>
      <c r="D5" s="8">
        <v>3.1</v>
      </c>
      <c r="F5">
        <v>2</v>
      </c>
      <c r="G5">
        <f t="shared" ref="G5:G21" si="0">C$4+C$5*($F5-1)+C$6+C$7*($F5-1)+C$8</f>
        <v>76</v>
      </c>
      <c r="H5">
        <f t="shared" ref="H5:H21" si="1">D$4+D$5*($F5-1)+D$6+D$7*($F5-1)+D$8</f>
        <v>60.7</v>
      </c>
      <c r="I5">
        <f t="shared" ref="I5:I21" si="2">C$9+C$10*(F5-1)+C$11+C$12</f>
        <v>40.090000000000003</v>
      </c>
      <c r="K5">
        <f t="shared" ref="K5:L21" si="3">G5*(100/(100+(IF(C$13&gt;=$I5,0,$I5-C$13))*C$14))</f>
        <v>58.156885851807068</v>
      </c>
      <c r="L5">
        <f t="shared" si="3"/>
        <v>56.077011196925469</v>
      </c>
      <c r="N5">
        <f>C$16+ROUNDDOWN(((IF($F5&lt;=9,$F5,9)-1)/2),0)*C$17+G5*C$18</f>
        <v>120.80000000000001</v>
      </c>
      <c r="O5">
        <f>D$16+ROUNDDOWN(((IF($F5&lt;=9,$F5,9)-1)/2),0)*D$17+H5*D$18</f>
        <v>108.56</v>
      </c>
      <c r="P5">
        <f t="shared" ref="P5:Q21" si="4">C$16+ROUNDDOWN(((IF($F5&lt;=9,$F5,9)-1)/2),0)*C$17+SUM(C$6:C$8)*C$19</f>
        <v>75.040000000000006</v>
      </c>
      <c r="Q5">
        <f t="shared" si="4"/>
        <v>62.8</v>
      </c>
      <c r="S5">
        <f t="shared" ref="S5:T21" si="5">N5*(100/(100+(IF(C$13&gt;=$I5,0,$I5-C$13))*C$14))</f>
        <v>92.43883961708282</v>
      </c>
      <c r="T5">
        <f t="shared" si="5"/>
        <v>100.29193304016852</v>
      </c>
      <c r="U5">
        <f t="shared" ref="U5:V21" si="6">P5*(100/(100+(IF(C$13&gt;=$I5,0,$I5-C$13))*C$14))</f>
        <v>57.42227255683688</v>
      </c>
      <c r="V5">
        <f t="shared" si="6"/>
        <v>58.017072539817448</v>
      </c>
    </row>
    <row r="6" spans="2:22" x14ac:dyDescent="0.25">
      <c r="B6" s="4" t="s">
        <v>42</v>
      </c>
      <c r="C6" s="9">
        <v>18.3</v>
      </c>
      <c r="D6" s="10">
        <v>3</v>
      </c>
      <c r="F6">
        <v>3</v>
      </c>
      <c r="G6">
        <f t="shared" si="0"/>
        <v>79.600000000000009</v>
      </c>
      <c r="H6">
        <f t="shared" si="1"/>
        <v>64.300000000000011</v>
      </c>
      <c r="I6">
        <f t="shared" si="2"/>
        <v>43.290000000000006</v>
      </c>
      <c r="K6">
        <f t="shared" si="3"/>
        <v>59.598236012009501</v>
      </c>
      <c r="L6">
        <f t="shared" si="3"/>
        <v>57.863287858608409</v>
      </c>
      <c r="N6">
        <f t="shared" ref="N6:O21" si="7">C$16+ROUNDDOWN(((IF($F6&lt;=9,$F6,9)-1)/2),0)*C$17+G6*C$18</f>
        <v>158.68</v>
      </c>
      <c r="O6">
        <f t="shared" si="7"/>
        <v>146.44</v>
      </c>
      <c r="P6">
        <f t="shared" si="4"/>
        <v>110.04</v>
      </c>
      <c r="Q6">
        <f t="shared" si="4"/>
        <v>97.8</v>
      </c>
      <c r="S6">
        <f t="shared" si="5"/>
        <v>118.80713681389028</v>
      </c>
      <c r="T6">
        <f t="shared" si="5"/>
        <v>131.78071343724127</v>
      </c>
      <c r="U6">
        <f t="shared" si="6"/>
        <v>82.389320235697554</v>
      </c>
      <c r="V6">
        <f t="shared" si="6"/>
        <v>88.009790864259742</v>
      </c>
    </row>
    <row r="7" spans="2:22" x14ac:dyDescent="0.25">
      <c r="B7" s="4" t="s">
        <v>41</v>
      </c>
      <c r="C7" s="9">
        <v>0.5</v>
      </c>
      <c r="D7" s="10">
        <v>0.5</v>
      </c>
      <c r="F7">
        <v>4</v>
      </c>
      <c r="G7">
        <f t="shared" si="0"/>
        <v>83.2</v>
      </c>
      <c r="H7">
        <f t="shared" si="1"/>
        <v>67.900000000000006</v>
      </c>
      <c r="I7">
        <f t="shared" si="2"/>
        <v>46.49</v>
      </c>
      <c r="K7">
        <f t="shared" si="3"/>
        <v>60.978738062605821</v>
      </c>
      <c r="L7">
        <f t="shared" si="3"/>
        <v>59.559313708290937</v>
      </c>
      <c r="N7">
        <f t="shared" si="7"/>
        <v>161.56</v>
      </c>
      <c r="O7">
        <f t="shared" si="7"/>
        <v>149.32</v>
      </c>
      <c r="P7">
        <f t="shared" si="4"/>
        <v>110.04</v>
      </c>
      <c r="Q7">
        <f t="shared" si="4"/>
        <v>97.8</v>
      </c>
      <c r="S7">
        <f t="shared" si="5"/>
        <v>118.41015530522351</v>
      </c>
      <c r="T7">
        <f t="shared" si="5"/>
        <v>130.97786042594996</v>
      </c>
      <c r="U7">
        <f t="shared" si="6"/>
        <v>80.650244427994522</v>
      </c>
      <c r="V7">
        <f t="shared" si="6"/>
        <v>85.786463632854975</v>
      </c>
    </row>
    <row r="8" spans="2:22" x14ac:dyDescent="0.25">
      <c r="B8" s="4" t="s">
        <v>5</v>
      </c>
      <c r="C8" s="11"/>
      <c r="D8" s="12"/>
      <c r="F8">
        <v>5</v>
      </c>
      <c r="G8">
        <f t="shared" si="0"/>
        <v>86.8</v>
      </c>
      <c r="H8">
        <f t="shared" si="1"/>
        <v>71.5</v>
      </c>
      <c r="I8">
        <f t="shared" si="2"/>
        <v>49.69</v>
      </c>
      <c r="K8">
        <f t="shared" si="3"/>
        <v>62.302165502688041</v>
      </c>
      <c r="L8">
        <f t="shared" si="3"/>
        <v>61.171760035590843</v>
      </c>
      <c r="N8">
        <f t="shared" si="7"/>
        <v>199.44</v>
      </c>
      <c r="O8">
        <f t="shared" si="7"/>
        <v>187.2</v>
      </c>
      <c r="P8">
        <f t="shared" si="4"/>
        <v>145.04</v>
      </c>
      <c r="Q8">
        <f t="shared" si="4"/>
        <v>132.80000000000001</v>
      </c>
      <c r="S8">
        <f t="shared" si="5"/>
        <v>143.15142727944817</v>
      </c>
      <c r="T8">
        <f t="shared" si="5"/>
        <v>160.15878991136512</v>
      </c>
      <c r="U8">
        <f t="shared" si="6"/>
        <v>104.10490880771742</v>
      </c>
      <c r="V8">
        <f t="shared" si="6"/>
        <v>113.61691933883168</v>
      </c>
    </row>
    <row r="9" spans="2:22" x14ac:dyDescent="0.25">
      <c r="B9" s="4" t="s">
        <v>6</v>
      </c>
      <c r="C9" s="7">
        <v>18.2</v>
      </c>
      <c r="D9" s="8">
        <v>18.2</v>
      </c>
      <c r="F9">
        <v>6</v>
      </c>
      <c r="G9">
        <f t="shared" si="0"/>
        <v>90.399999999999991</v>
      </c>
      <c r="H9">
        <f t="shared" si="1"/>
        <v>75.099999999999994</v>
      </c>
      <c r="I9">
        <f t="shared" si="2"/>
        <v>52.89</v>
      </c>
      <c r="K9">
        <f t="shared" si="3"/>
        <v>63.571986132305675</v>
      </c>
      <c r="L9">
        <f t="shared" si="3"/>
        <v>62.706656424301116</v>
      </c>
      <c r="N9">
        <f t="shared" si="7"/>
        <v>202.32</v>
      </c>
      <c r="O9">
        <f t="shared" si="7"/>
        <v>190.07999999999998</v>
      </c>
      <c r="P9">
        <f t="shared" si="4"/>
        <v>145.04</v>
      </c>
      <c r="Q9">
        <f t="shared" si="4"/>
        <v>132.80000000000001</v>
      </c>
      <c r="S9">
        <f t="shared" si="5"/>
        <v>142.27748046778856</v>
      </c>
      <c r="T9">
        <f t="shared" si="5"/>
        <v>158.7121338632644</v>
      </c>
      <c r="U9">
        <f t="shared" si="6"/>
        <v>101.99646978572584</v>
      </c>
      <c r="V9">
        <f t="shared" si="6"/>
        <v>110.88473998864433</v>
      </c>
    </row>
    <row r="10" spans="2:22" x14ac:dyDescent="0.25">
      <c r="B10" s="4" t="s">
        <v>7</v>
      </c>
      <c r="C10" s="7">
        <v>3.2</v>
      </c>
      <c r="D10" s="8">
        <v>3.2</v>
      </c>
      <c r="F10">
        <v>7</v>
      </c>
      <c r="G10">
        <f t="shared" si="0"/>
        <v>94</v>
      </c>
      <c r="H10">
        <f t="shared" si="1"/>
        <v>78.7</v>
      </c>
      <c r="I10">
        <f t="shared" si="2"/>
        <v>56.09</v>
      </c>
      <c r="K10">
        <f t="shared" si="3"/>
        <v>64.791392394593359</v>
      </c>
      <c r="L10">
        <f t="shared" si="3"/>
        <v>64.169466096996175</v>
      </c>
      <c r="N10">
        <f t="shared" si="7"/>
        <v>240.2</v>
      </c>
      <c r="O10">
        <f t="shared" si="7"/>
        <v>227.96</v>
      </c>
      <c r="P10">
        <f t="shared" si="4"/>
        <v>180.04</v>
      </c>
      <c r="Q10">
        <f t="shared" si="4"/>
        <v>167.8</v>
      </c>
      <c r="S10">
        <f t="shared" si="5"/>
        <v>165.56268567214175</v>
      </c>
      <c r="T10">
        <f t="shared" si="5"/>
        <v>185.87130230586087</v>
      </c>
      <c r="U10">
        <f t="shared" si="6"/>
        <v>124.096194539602</v>
      </c>
      <c r="V10">
        <f t="shared" si="6"/>
        <v>136.81875998825871</v>
      </c>
    </row>
    <row r="11" spans="2:22" x14ac:dyDescent="0.25">
      <c r="B11" s="4" t="s">
        <v>8</v>
      </c>
      <c r="C11" s="9">
        <v>18.690000000000001</v>
      </c>
      <c r="D11" s="10">
        <v>18.690000000000001</v>
      </c>
      <c r="F11">
        <v>8</v>
      </c>
      <c r="G11">
        <f t="shared" si="0"/>
        <v>97.6</v>
      </c>
      <c r="H11">
        <f t="shared" si="1"/>
        <v>82.3</v>
      </c>
      <c r="I11">
        <f t="shared" si="2"/>
        <v>59.290000000000006</v>
      </c>
      <c r="K11">
        <f t="shared" si="3"/>
        <v>65.963328174316203</v>
      </c>
      <c r="L11">
        <f t="shared" si="3"/>
        <v>65.565150887479689</v>
      </c>
      <c r="N11">
        <f t="shared" si="7"/>
        <v>243.07999999999998</v>
      </c>
      <c r="O11">
        <f t="shared" si="7"/>
        <v>230.84</v>
      </c>
      <c r="P11">
        <f t="shared" si="4"/>
        <v>180.04</v>
      </c>
      <c r="Q11">
        <f t="shared" si="4"/>
        <v>167.8</v>
      </c>
      <c r="S11">
        <f t="shared" si="5"/>
        <v>164.28653496529489</v>
      </c>
      <c r="T11">
        <f t="shared" si="5"/>
        <v>183.90108664478507</v>
      </c>
      <c r="U11">
        <f t="shared" si="6"/>
        <v>121.6807131609005</v>
      </c>
      <c r="V11">
        <f t="shared" si="6"/>
        <v>133.67961505369493</v>
      </c>
    </row>
    <row r="12" spans="2:22" x14ac:dyDescent="0.25">
      <c r="B12" s="4" t="s">
        <v>9</v>
      </c>
      <c r="C12" s="11"/>
      <c r="D12" s="12"/>
      <c r="F12">
        <v>9</v>
      </c>
      <c r="G12">
        <f t="shared" si="0"/>
        <v>101.2</v>
      </c>
      <c r="H12">
        <f t="shared" si="1"/>
        <v>85.9</v>
      </c>
      <c r="I12">
        <f t="shared" si="2"/>
        <v>62.489999999999995</v>
      </c>
      <c r="K12">
        <f t="shared" si="3"/>
        <v>67.09051252643512</v>
      </c>
      <c r="L12">
        <f t="shared" si="3"/>
        <v>66.898227469549241</v>
      </c>
      <c r="N12">
        <f t="shared" si="7"/>
        <v>280.96000000000004</v>
      </c>
      <c r="O12">
        <f t="shared" si="7"/>
        <v>268.72000000000003</v>
      </c>
      <c r="P12">
        <f t="shared" si="4"/>
        <v>215.04</v>
      </c>
      <c r="Q12">
        <f t="shared" si="4"/>
        <v>202.8</v>
      </c>
      <c r="S12">
        <f t="shared" si="5"/>
        <v>186.26235572556533</v>
      </c>
      <c r="T12">
        <f t="shared" si="5"/>
        <v>209.27696956481111</v>
      </c>
      <c r="U12">
        <f t="shared" si="6"/>
        <v>142.56070962138938</v>
      </c>
      <c r="V12">
        <f t="shared" si="6"/>
        <v>157.93900501542009</v>
      </c>
    </row>
    <row r="13" spans="2:22" x14ac:dyDescent="0.25">
      <c r="B13" s="4" t="s">
        <v>10</v>
      </c>
      <c r="C13" s="9">
        <v>6</v>
      </c>
      <c r="D13" s="10">
        <v>30.93</v>
      </c>
      <c r="F13">
        <v>10</v>
      </c>
      <c r="G13">
        <f t="shared" si="0"/>
        <v>104.8</v>
      </c>
      <c r="H13">
        <f t="shared" si="1"/>
        <v>89.5</v>
      </c>
      <c r="I13">
        <f t="shared" si="2"/>
        <v>65.69</v>
      </c>
      <c r="K13">
        <f t="shared" si="3"/>
        <v>68.175460737309805</v>
      </c>
      <c r="L13">
        <f t="shared" si="3"/>
        <v>68.172816184759753</v>
      </c>
      <c r="N13">
        <f t="shared" si="7"/>
        <v>283.84000000000003</v>
      </c>
      <c r="O13">
        <f t="shared" si="7"/>
        <v>271.60000000000002</v>
      </c>
      <c r="P13">
        <f t="shared" si="4"/>
        <v>215.04</v>
      </c>
      <c r="Q13">
        <f t="shared" si="4"/>
        <v>202.8</v>
      </c>
      <c r="S13">
        <f t="shared" si="5"/>
        <v>184.64620969158412</v>
      </c>
      <c r="T13">
        <f t="shared" si="5"/>
        <v>206.87974162883521</v>
      </c>
      <c r="U13">
        <f t="shared" si="6"/>
        <v>139.88980035258683</v>
      </c>
      <c r="V13">
        <f t="shared" si="6"/>
        <v>154.4742695225618</v>
      </c>
    </row>
    <row r="14" spans="2:22" ht="15.75" thickBot="1" x14ac:dyDescent="0.3">
      <c r="B14" s="6" t="s">
        <v>46</v>
      </c>
      <c r="C14" s="13">
        <f>(1-C22)*(1-C23)*(1-C24)</f>
        <v>0.9</v>
      </c>
      <c r="D14" s="14">
        <f>(1-D22)*(1-D23)*(1-D24)</f>
        <v>0.9</v>
      </c>
      <c r="F14">
        <v>11</v>
      </c>
      <c r="G14">
        <f t="shared" si="0"/>
        <v>108.39999999999999</v>
      </c>
      <c r="H14">
        <f t="shared" si="1"/>
        <v>93.1</v>
      </c>
      <c r="I14">
        <f t="shared" si="2"/>
        <v>68.89</v>
      </c>
      <c r="K14">
        <f t="shared" si="3"/>
        <v>69.22050306192169</v>
      </c>
      <c r="L14">
        <f t="shared" si="3"/>
        <v>69.39268358128858</v>
      </c>
      <c r="N14">
        <f t="shared" si="7"/>
        <v>286.72000000000003</v>
      </c>
      <c r="O14">
        <f t="shared" si="7"/>
        <v>274.48</v>
      </c>
      <c r="P14">
        <f t="shared" si="4"/>
        <v>215.04</v>
      </c>
      <c r="Q14">
        <f t="shared" si="4"/>
        <v>202.8</v>
      </c>
      <c r="S14">
        <f t="shared" si="5"/>
        <v>183.0895077298357</v>
      </c>
      <c r="T14">
        <f t="shared" si="5"/>
        <v>204.58543275394297</v>
      </c>
      <c r="U14">
        <f t="shared" si="6"/>
        <v>137.31713079737676</v>
      </c>
      <c r="V14">
        <f t="shared" si="6"/>
        <v>151.15828389135689</v>
      </c>
    </row>
    <row r="15" spans="2:22" ht="15.75" thickBot="1" x14ac:dyDescent="0.3">
      <c r="F15">
        <v>12</v>
      </c>
      <c r="G15">
        <f t="shared" si="0"/>
        <v>112</v>
      </c>
      <c r="H15">
        <f t="shared" si="1"/>
        <v>96.7</v>
      </c>
      <c r="I15">
        <f t="shared" si="2"/>
        <v>72.09</v>
      </c>
      <c r="K15">
        <f t="shared" si="3"/>
        <v>70.227801430891446</v>
      </c>
      <c r="L15">
        <f t="shared" si="3"/>
        <v>70.561279589037099</v>
      </c>
      <c r="N15">
        <f t="shared" si="7"/>
        <v>289.60000000000002</v>
      </c>
      <c r="O15">
        <f t="shared" si="7"/>
        <v>277.36</v>
      </c>
      <c r="P15">
        <f t="shared" si="4"/>
        <v>215.04</v>
      </c>
      <c r="Q15">
        <f t="shared" si="4"/>
        <v>202.8</v>
      </c>
      <c r="S15">
        <f t="shared" si="5"/>
        <v>181.58902941416218</v>
      </c>
      <c r="T15">
        <f t="shared" si="5"/>
        <v>202.38755436210266</v>
      </c>
      <c r="U15">
        <f t="shared" si="6"/>
        <v>134.83737874731159</v>
      </c>
      <c r="V15">
        <f t="shared" si="6"/>
        <v>147.98167012054523</v>
      </c>
    </row>
    <row r="16" spans="2:22" x14ac:dyDescent="0.25">
      <c r="B16" s="1" t="s">
        <v>15</v>
      </c>
      <c r="C16" s="15">
        <v>60</v>
      </c>
      <c r="D16" s="16">
        <v>60</v>
      </c>
      <c r="F16">
        <v>13</v>
      </c>
      <c r="G16">
        <f t="shared" si="0"/>
        <v>115.60000000000001</v>
      </c>
      <c r="H16">
        <f t="shared" si="1"/>
        <v>100.30000000000001</v>
      </c>
      <c r="I16">
        <f t="shared" si="2"/>
        <v>75.290000000000006</v>
      </c>
      <c r="K16">
        <f t="shared" si="3"/>
        <v>71.199364379376831</v>
      </c>
      <c r="L16">
        <f t="shared" si="3"/>
        <v>71.681770103770631</v>
      </c>
      <c r="N16">
        <f t="shared" si="7"/>
        <v>292.48</v>
      </c>
      <c r="O16">
        <f t="shared" si="7"/>
        <v>280.24</v>
      </c>
      <c r="P16">
        <f t="shared" si="4"/>
        <v>215.04</v>
      </c>
      <c r="Q16">
        <f t="shared" si="4"/>
        <v>202.8</v>
      </c>
      <c r="S16">
        <f t="shared" si="5"/>
        <v>180.14178281730221</v>
      </c>
      <c r="T16">
        <f t="shared" si="5"/>
        <v>200.28015208255911</v>
      </c>
      <c r="U16">
        <f t="shared" si="6"/>
        <v>132.44559962059856</v>
      </c>
      <c r="V16">
        <f t="shared" si="6"/>
        <v>144.93582230353621</v>
      </c>
    </row>
    <row r="17" spans="2:22" x14ac:dyDescent="0.25">
      <c r="B17" s="4" t="s">
        <v>16</v>
      </c>
      <c r="C17" s="7">
        <v>35</v>
      </c>
      <c r="D17" s="8">
        <v>35</v>
      </c>
      <c r="F17">
        <v>14</v>
      </c>
      <c r="G17">
        <f t="shared" si="0"/>
        <v>119.2</v>
      </c>
      <c r="H17">
        <f t="shared" si="1"/>
        <v>103.9</v>
      </c>
      <c r="I17">
        <f t="shared" si="2"/>
        <v>78.489999999999995</v>
      </c>
      <c r="K17">
        <f t="shared" si="3"/>
        <v>72.13706041478811</v>
      </c>
      <c r="L17">
        <f t="shared" si="3"/>
        <v>72.75706562841377</v>
      </c>
      <c r="N17">
        <f t="shared" si="7"/>
        <v>295.36</v>
      </c>
      <c r="O17">
        <f t="shared" si="7"/>
        <v>283.12</v>
      </c>
      <c r="P17">
        <f t="shared" si="4"/>
        <v>215.04</v>
      </c>
      <c r="Q17">
        <f t="shared" si="4"/>
        <v>202.8</v>
      </c>
      <c r="S17">
        <f t="shared" si="5"/>
        <v>178.7449845982535</v>
      </c>
      <c r="T17">
        <f t="shared" si="5"/>
        <v>198.25775188370073</v>
      </c>
      <c r="U17">
        <f t="shared" si="6"/>
        <v>130.13719355365799</v>
      </c>
      <c r="V17">
        <f t="shared" si="6"/>
        <v>142.01282877230329</v>
      </c>
    </row>
    <row r="18" spans="2:22" x14ac:dyDescent="0.25">
      <c r="B18" s="4" t="s">
        <v>17</v>
      </c>
      <c r="C18" s="7">
        <v>0.8</v>
      </c>
      <c r="D18" s="8">
        <v>0.8</v>
      </c>
      <c r="F18">
        <v>15</v>
      </c>
      <c r="G18">
        <f t="shared" si="0"/>
        <v>122.8</v>
      </c>
      <c r="H18">
        <f t="shared" si="1"/>
        <v>107.5</v>
      </c>
      <c r="I18">
        <f t="shared" si="2"/>
        <v>81.69</v>
      </c>
      <c r="K18">
        <f t="shared" si="3"/>
        <v>73.042630010528143</v>
      </c>
      <c r="L18">
        <f t="shared" si="3"/>
        <v>73.789846517119244</v>
      </c>
      <c r="N18">
        <f t="shared" si="7"/>
        <v>298.24</v>
      </c>
      <c r="O18">
        <f t="shared" si="7"/>
        <v>286</v>
      </c>
      <c r="P18">
        <f t="shared" si="4"/>
        <v>215.04</v>
      </c>
      <c r="Q18">
        <f t="shared" si="4"/>
        <v>202.8</v>
      </c>
      <c r="S18">
        <f t="shared" si="5"/>
        <v>177.3960421363185</v>
      </c>
      <c r="T18">
        <f t="shared" si="5"/>
        <v>196.31531259438236</v>
      </c>
      <c r="U18">
        <f t="shared" si="6"/>
        <v>127.90787587511377</v>
      </c>
      <c r="V18">
        <f t="shared" si="6"/>
        <v>139.20540347601658</v>
      </c>
    </row>
    <row r="19" spans="2:22" ht="15.75" thickBot="1" x14ac:dyDescent="0.3">
      <c r="B19" s="5" t="s">
        <v>18</v>
      </c>
      <c r="C19" s="17">
        <v>0.8</v>
      </c>
      <c r="D19" s="18">
        <v>0.8</v>
      </c>
      <c r="F19">
        <v>16</v>
      </c>
      <c r="G19">
        <f t="shared" si="0"/>
        <v>126.39999999999999</v>
      </c>
      <c r="H19">
        <f t="shared" si="1"/>
        <v>111.1</v>
      </c>
      <c r="I19">
        <f t="shared" si="2"/>
        <v>84.89</v>
      </c>
      <c r="K19">
        <f t="shared" si="3"/>
        <v>73.917696387740406</v>
      </c>
      <c r="L19">
        <f t="shared" si="3"/>
        <v>74.782585283110308</v>
      </c>
      <c r="N19">
        <f t="shared" si="7"/>
        <v>301.12</v>
      </c>
      <c r="O19">
        <f t="shared" si="7"/>
        <v>288.88</v>
      </c>
      <c r="P19">
        <f t="shared" si="4"/>
        <v>215.04</v>
      </c>
      <c r="Q19">
        <f t="shared" si="4"/>
        <v>202.8</v>
      </c>
      <c r="S19">
        <f t="shared" si="5"/>
        <v>176.09253747054109</v>
      </c>
      <c r="T19">
        <f t="shared" si="5"/>
        <v>194.44818394765895</v>
      </c>
      <c r="U19">
        <f t="shared" si="6"/>
        <v>125.75365056344698</v>
      </c>
      <c r="V19">
        <f t="shared" si="6"/>
        <v>136.50682534126707</v>
      </c>
    </row>
    <row r="20" spans="2:22" x14ac:dyDescent="0.25">
      <c r="F20">
        <v>17</v>
      </c>
      <c r="G20">
        <f t="shared" si="0"/>
        <v>130</v>
      </c>
      <c r="H20">
        <f t="shared" si="1"/>
        <v>114.7</v>
      </c>
      <c r="I20">
        <f t="shared" si="2"/>
        <v>88.09</v>
      </c>
      <c r="K20">
        <f t="shared" si="3"/>
        <v>74.76377522558532</v>
      </c>
      <c r="L20">
        <f t="shared" si="3"/>
        <v>75.737566361163204</v>
      </c>
      <c r="N20">
        <f t="shared" si="7"/>
        <v>304</v>
      </c>
      <c r="O20">
        <f t="shared" si="7"/>
        <v>291.76</v>
      </c>
      <c r="P20">
        <f t="shared" si="4"/>
        <v>215.04</v>
      </c>
      <c r="Q20">
        <f t="shared" si="4"/>
        <v>202.8</v>
      </c>
      <c r="S20">
        <f t="shared" si="5"/>
        <v>174.8322128352149</v>
      </c>
      <c r="T20">
        <f t="shared" si="5"/>
        <v>192.65206941179576</v>
      </c>
      <c r="U20">
        <f t="shared" si="6"/>
        <v>123.67078634238358</v>
      </c>
      <c r="V20">
        <f t="shared" si="6"/>
        <v>133.91088455138532</v>
      </c>
    </row>
    <row r="21" spans="2:22" ht="15.75" thickBot="1" x14ac:dyDescent="0.3">
      <c r="F21">
        <v>18</v>
      </c>
      <c r="G21">
        <f t="shared" si="0"/>
        <v>133.60000000000002</v>
      </c>
      <c r="H21">
        <f t="shared" si="1"/>
        <v>118.30000000000001</v>
      </c>
      <c r="I21">
        <f t="shared" si="2"/>
        <v>91.29</v>
      </c>
      <c r="K21">
        <f t="shared" si="3"/>
        <v>75.582283422248125</v>
      </c>
      <c r="L21">
        <f t="shared" si="3"/>
        <v>76.656903657240619</v>
      </c>
      <c r="N21">
        <f t="shared" si="7"/>
        <v>306.88</v>
      </c>
      <c r="O21">
        <f t="shared" si="7"/>
        <v>294.64</v>
      </c>
      <c r="P21">
        <f t="shared" si="4"/>
        <v>215.04</v>
      </c>
      <c r="Q21">
        <f t="shared" si="4"/>
        <v>202.8</v>
      </c>
      <c r="S21">
        <f t="shared" si="5"/>
        <v>173.61295760942738</v>
      </c>
      <c r="T21">
        <f t="shared" si="5"/>
        <v>190.92299318317305</v>
      </c>
      <c r="U21">
        <f t="shared" si="6"/>
        <v>121.6557951131754</v>
      </c>
      <c r="V21">
        <f t="shared" si="6"/>
        <v>131.41183484098391</v>
      </c>
    </row>
    <row r="22" spans="2:22" x14ac:dyDescent="0.25">
      <c r="B22" s="1" t="s">
        <v>43</v>
      </c>
      <c r="C22" s="19">
        <v>0.1</v>
      </c>
      <c r="D22" s="20">
        <v>0.1</v>
      </c>
    </row>
    <row r="23" spans="2:22" x14ac:dyDescent="0.25">
      <c r="B23" s="4" t="s">
        <v>44</v>
      </c>
      <c r="C23" s="21">
        <v>0</v>
      </c>
      <c r="D23" s="22">
        <v>0</v>
      </c>
    </row>
    <row r="24" spans="2:22" ht="15.75" thickBot="1" x14ac:dyDescent="0.3">
      <c r="B24" s="5" t="s">
        <v>45</v>
      </c>
      <c r="C24" s="23">
        <v>0</v>
      </c>
      <c r="D24" s="24">
        <v>0</v>
      </c>
    </row>
  </sheetData>
  <sheetProtection password="D22C" sheet="1" objects="1" scenarios="1" selectLockedCells="1"/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Haejoon Lee</dc:creator>
  <cp:lastModifiedBy>Haejoon Lee</cp:lastModifiedBy>
  <dcterms:created xsi:type="dcterms:W3CDTF">2012-06-27T14:06:32Z</dcterms:created>
  <dcterms:modified xsi:type="dcterms:W3CDTF">2012-06-28T21:23:05Z</dcterms:modified>
</cp:coreProperties>
</file>